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workbookProtection lockRevision="false" lockStructure="true" lockWindows="true" workbookPassword="EFC5"/>
  <bookViews>
    <workbookView activeTab="0" autoFilterDateGrouping="true" firstSheet="0" minimized="false" showHorizontalScroll="true" showSheetTabs="true" showVerticalScroll="true" tabRatio="600" visibility="visible"/>
  </bookViews>
  <sheets>
    <sheet name="Electronic Grade Book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<sst xmlns="http://schemas.openxmlformats.org/spreadsheetml/2006/main" uniqueCount="121">
  <si>
    <t>GOVERNMENT SS1 A THIRD TERM 2021/2022 E-GRADE BOOK</t>
  </si>
  <si>
    <t>INSTRUCTIONS:</t>
  </si>
  <si>
    <t>1. Enter only the scores and the totals will be calculated automatically.</t>
  </si>
  <si>
    <t>2. Leave blank if student did not sit for the paper.</t>
  </si>
  <si>
    <t>3. Note that your entry is not updated online until you re-upload this grade book.</t>
  </si>
  <si>
    <t>4. Remember to save at all times. Use CTRL + S to save faster.</t>
  </si>
  <si>
    <t>SN</t>
  </si>
  <si>
    <t>NAME OF STUDENTS</t>
  </si>
  <si>
    <t>STUDENT ID</t>
  </si>
  <si>
    <t>FIRST CA (15%)</t>
  </si>
  <si>
    <t>SECOND CA (15%)</t>
  </si>
  <si>
    <t>EXAMINATION (70%)</t>
  </si>
  <si>
    <t>TOTAL (100%)</t>
  </si>
  <si>
    <t>GRADE</t>
  </si>
  <si>
    <t>AGU DIVINE FAVOUR UGOCHINYERE</t>
  </si>
  <si>
    <t>SMGCC/STUDENT/36</t>
  </si>
  <si>
    <t>AKPAN MARY FUSTINA</t>
  </si>
  <si>
    <t>SMGCC/STUDENT/37</t>
  </si>
  <si>
    <t>ALEX INCREASE. U</t>
  </si>
  <si>
    <t>SMGCC/STUDENT/38</t>
  </si>
  <si>
    <t>ANEKE CHIOMA</t>
  </si>
  <si>
    <t>SMGCC/STUDENT/39</t>
  </si>
  <si>
    <t>EBUNYEBE DIARACHUKWU</t>
  </si>
  <si>
    <t>SMGCC/STUDENT/46</t>
  </si>
  <si>
    <t>EKWOMCHI MUNACHI. R</t>
  </si>
  <si>
    <t>SMGCC/STUDENT/47</t>
  </si>
  <si>
    <t>ENYINNA LAURA CHIAGOZIE</t>
  </si>
  <si>
    <t>SMGCC/STUDENT/304</t>
  </si>
  <si>
    <t>EZE CHIDIMMA MEDIATRIX</t>
  </si>
  <si>
    <t>SMGCC/STUDENT/49</t>
  </si>
  <si>
    <t>EZE REJOICE</t>
  </si>
  <si>
    <t>SMGCC/STUDENT/51</t>
  </si>
  <si>
    <t>GODWIN  BLESSING NGWU</t>
  </si>
  <si>
    <t>SMGCC/STUDENT/502</t>
  </si>
  <si>
    <t>IKWUEZE CHINAZA MARYCLARE</t>
  </si>
  <si>
    <t>SMGCC/STUDENT/53</t>
  </si>
  <si>
    <t>KUSI DADOCHI FAVOUR</t>
  </si>
  <si>
    <t>SMGCC/STUDENT/54</t>
  </si>
  <si>
    <t>NGENE  NNEOMA. F</t>
  </si>
  <si>
    <t>SMGCC/STUDENT/503</t>
  </si>
  <si>
    <t>NNAJI  FAUSTINA .C</t>
  </si>
  <si>
    <t>SMGCC/STUDENT/504</t>
  </si>
  <si>
    <t>NNAMANI OLUCHUKWU</t>
  </si>
  <si>
    <t>SMGCC/STUDENT/56</t>
  </si>
  <si>
    <t>NWAFOR JENNIFER A</t>
  </si>
  <si>
    <t>SMGCC/STUDENT/523</t>
  </si>
  <si>
    <t>NWANDU DIVINEGIFT .A</t>
  </si>
  <si>
    <t>SMGCC/STUDENT/506</t>
  </si>
  <si>
    <t>NWANI  JENNIFER .C</t>
  </si>
  <si>
    <t>SMGCC/STUDENT/505</t>
  </si>
  <si>
    <t>NWOBODO BENITA</t>
  </si>
  <si>
    <t>SMGCC/STUDENT/58</t>
  </si>
  <si>
    <t>OBI MMESOMA JANEFRANCIS</t>
  </si>
  <si>
    <t>SMGCC/STUDENT/82</t>
  </si>
  <si>
    <t>OBI EBUBE PAMELA</t>
  </si>
  <si>
    <t>SMGCC/STUDENT/27</t>
  </si>
  <si>
    <t>OBIOMA BLESSING CHINECHEREM</t>
  </si>
  <si>
    <t>SMGCC/STUDENT/59</t>
  </si>
  <si>
    <t>OBODO  AMANDA .S</t>
  </si>
  <si>
    <t>SMGCC/STUDENT/507</t>
  </si>
  <si>
    <t>ODINKO FREDNORA</t>
  </si>
  <si>
    <t>SMGCC/STUDENT/60</t>
  </si>
  <si>
    <t>ODOH MARYCYNTHIA</t>
  </si>
  <si>
    <t>SMGCC/STUDENT/61</t>
  </si>
  <si>
    <t>OGBECHI  MMESOMA</t>
  </si>
  <si>
    <t>SMGCC/STUDENT/369</t>
  </si>
  <si>
    <t>OGBODO PRECIOUS</t>
  </si>
  <si>
    <t>SMGCC/STUDENT/62</t>
  </si>
  <si>
    <t>OGBODO FORTUNATE</t>
  </si>
  <si>
    <t>SMGCC/STUDENT/410</t>
  </si>
  <si>
    <t>OGBODO PERCULIA</t>
  </si>
  <si>
    <t>SMGCC/STUDENT/411</t>
  </si>
  <si>
    <t>OGBODO FAVOUR</t>
  </si>
  <si>
    <t>SMGCC/STUDENT/412</t>
  </si>
  <si>
    <t>OGBU MATILDA C</t>
  </si>
  <si>
    <t>SMGCC/STUDENT/143</t>
  </si>
  <si>
    <t>OKOH  CHIOMA .E</t>
  </si>
  <si>
    <t>SMGCC/STUDENT/508</t>
  </si>
  <si>
    <t>OKOLOAGU JOYCE OBIOMA</t>
  </si>
  <si>
    <t>SMGCC/STUDENT/64</t>
  </si>
  <si>
    <t>OKOYE FAVOUR</t>
  </si>
  <si>
    <t>SMGCC/STUDENT/66</t>
  </si>
  <si>
    <t>OKOYE CHIDIMMA</t>
  </si>
  <si>
    <t>SMGCC/STUDENT/289</t>
  </si>
  <si>
    <t>OMEKU THERESA.C</t>
  </si>
  <si>
    <t>SMGCC/STUDENT/67</t>
  </si>
  <si>
    <t>ONOH BLESSING</t>
  </si>
  <si>
    <t>SMGCC/STUDENT/68</t>
  </si>
  <si>
    <t>ONUMGBO CHIDIOGO</t>
  </si>
  <si>
    <t>SMGCC/STUDENT/69</t>
  </si>
  <si>
    <t>ONYEABOR  KAMSI VICTORIA</t>
  </si>
  <si>
    <t>SMGCC/STUDENT/368</t>
  </si>
  <si>
    <t>ONYIA MAKUOCHUKWU</t>
  </si>
  <si>
    <t>SMGCC/STUDENT/70</t>
  </si>
  <si>
    <t>ORAH CHINECHEREM</t>
  </si>
  <si>
    <t>SMGCC/STUDENT/71</t>
  </si>
  <si>
    <t>OSONDU PRAISE ADAEZE</t>
  </si>
  <si>
    <t>SMGCC/STUDENT/96</t>
  </si>
  <si>
    <t>OZOUGWU AMARACHI</t>
  </si>
  <si>
    <t>SMGCC/STUDENT/288</t>
  </si>
  <si>
    <t>THOMAS OMOYEMI CHIOMA</t>
  </si>
  <si>
    <t>SMGCC/STUDENT/73</t>
  </si>
  <si>
    <t>UCHENNA DIVINE ANURIKA</t>
  </si>
  <si>
    <t>SMGCC/STUDENT/74</t>
  </si>
  <si>
    <t>UDE  NAOMI .C</t>
  </si>
  <si>
    <t>SMGCC/STUDENT/509</t>
  </si>
  <si>
    <t>UGWUORU PROMISE</t>
  </si>
  <si>
    <t>SMGCC/STUDENT/76</t>
  </si>
  <si>
    <t>UKWUANI JENNIFER</t>
  </si>
  <si>
    <t>SMGCC/STUDENT/77</t>
  </si>
  <si>
    <t>UZOR  SABRINA .O</t>
  </si>
  <si>
    <t>SMGCC/STUDENT/510</t>
  </si>
  <si>
    <t>ZEOHA CHINASA</t>
  </si>
  <si>
    <t>SMGCC/STUDENT/78</t>
  </si>
  <si>
    <t>SUMMARY OF GRADES &amp; PERFORMANCE</t>
  </si>
  <si>
    <t>GRADES</t>
  </si>
  <si>
    <t>COUNT</t>
  </si>
  <si>
    <t>A --- (Distinction)</t>
  </si>
  <si>
    <t>C --- (Credit)</t>
  </si>
  <si>
    <t>P --- (Pass)</t>
  </si>
  <si>
    <t>F --- (Fail)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</si>
</sst>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/>
    </fill>
    <fill>
      <gradientFill type="linear" degree="90">
        <stop position="0">
          <color rgb="FFCEE6FA"/>
        </stop>
        <stop position="1">
          <color rgb="FFE7E5E5"/>
        </stop>
      </gradientFill>
    </fill>
  </fills>
  <borders count="18">
    <border/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thick">
        <color rgb="FFEBEBEB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thick">
        <color rgb="FFEBEBEB"/>
      </bottom>
    </border>
    <border>
      <left style="dotted">
        <color rgb="FFFF0000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FF0000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FF0000"/>
      </bottom>
    </border>
  </borders>
  <cellStyleXfs count="1">
    <xf numFmtId="0" fontId="0" fillId="0" borderId="0"/>
  </cellStyleXfs>
  <cellXfs count="26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0">
      <alignment horizontal="general" vertical="bottom" textRotation="0" wrapText="false" shrinkToFit="false"/>
    </xf>
    <xf xfId="0" fontId="2" numFmtId="0" fillId="0" borderId="1" applyFont="1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0" numFmtId="0" fillId="0" borderId="4" applyFont="0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1">
      <alignment horizontal="general" vertical="bottom" textRotation="90" wrapText="true" shrinkToFit="false" readingOrder="2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7" applyFont="1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  <xf xfId="0" fontId="0" numFmtId="0" fillId="0" borderId="10" applyFont="0" applyNumberFormat="0" applyFill="0" applyBorder="1" applyAlignment="0">
      <alignment horizontal="general" vertical="bottom" textRotation="0" wrapText="false" shrinkToFit="false"/>
    </xf>
    <xf xfId="0" fontId="1" numFmtId="0" fillId="2" borderId="11" applyFont="1" applyNumberFormat="0" applyFill="1" applyBorder="1" applyAlignment="0">
      <alignment horizontal="general" vertical="bottom" textRotation="0" wrapText="false" shrinkToFit="false"/>
    </xf>
    <xf xfId="0" fontId="0" numFmtId="0" fillId="0" borderId="11" applyFont="0" applyNumberFormat="0" applyFill="0" applyBorder="1" applyAlignment="0">
      <alignment horizontal="general" vertical="bottom" textRotation="0" wrapText="false" shrinkToFit="false"/>
    </xf>
    <xf xfId="0" fontId="0" numFmtId="0" fillId="0" borderId="12" applyFont="0" applyNumberFormat="0" applyFill="0" applyBorder="1" applyAlignment="0">
      <alignment horizontal="general" vertical="bottom" textRotation="0" wrapText="false" shrinkToFit="false"/>
    </xf>
    <xf xfId="0" fontId="1" numFmtId="0" fillId="0" borderId="13" applyFont="1" applyNumberFormat="0" applyFill="0" applyBorder="1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14" applyFont="0" applyNumberFormat="0" applyFill="0" applyBorder="1" applyAlignment="0">
      <alignment horizontal="general" vertical="bottom" textRotation="0" wrapText="false" shrinkToFit="false"/>
    </xf>
    <xf xfId="0" fontId="0" numFmtId="0" fillId="0" borderId="15" applyFont="0" applyNumberFormat="0" applyFill="0" applyBorder="1" applyAlignment="0">
      <alignment horizontal="general" vertical="bottom" textRotation="0" wrapText="false" shrinkToFit="false"/>
    </xf>
    <xf xfId="0" fontId="1" numFmtId="0" fillId="2" borderId="16" applyFont="1" applyNumberFormat="0" applyFill="1" applyBorder="1" applyAlignment="0">
      <alignment horizontal="general" vertical="bottom" textRotation="0" wrapText="false" shrinkToFit="false"/>
    </xf>
    <xf xfId="0" fontId="0" numFmtId="0" fillId="0" borderId="16" applyFont="0" applyNumberFormat="0" applyFill="0" applyBorder="1" applyAlignment="0">
      <alignment horizontal="general" vertical="bottom" textRotation="0" wrapText="false" shrinkToFit="false"/>
    </xf>
    <xf xfId="0" fontId="0" numFmtId="0" fillId="0" borderId="17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65"/>
  <sheetViews>
    <sheetView tabSelected="1" workbookViewId="0" showGridLines="true" showRowColHeaders="1">
      <selection activeCell="A60" sqref="A60:C65"/>
    </sheetView>
  </sheetViews>
  <sheetFormatPr defaultRowHeight="14.4" outlineLevelRow="0" outlineLevelCol="0"/>
  <cols>
    <col min="1" max="1" width="4" customWidth="true" style="0"/>
    <col min="2" max="2" width="37" bestFit="true" customWidth="true" style="0"/>
    <col min="3" max="3" width="21" bestFit="true" customWidth="true" style="0"/>
    <col min="4" max="4" width="5" customWidth="true" style="0"/>
    <col min="5" max="5" width="5" customWidth="true" style="0"/>
    <col min="6" max="6" width="5" customWidth="true" style="0"/>
    <col min="7" max="7" width="5" customWidth="true" style="0"/>
    <col min="8" max="8" width="6" bestFit="true" customWidth="true" style="0"/>
  </cols>
  <sheetData>
    <row r="1" spans="1:8">
      <c r="A1" s="1" t="s">
        <v>0</v>
      </c>
      <c r="B1" s="3"/>
      <c r="C1" s="3"/>
      <c r="D1" s="3"/>
      <c r="E1" s="3"/>
      <c r="F1" s="3"/>
      <c r="G1" s="3"/>
      <c r="H1" s="3"/>
    </row>
    <row r="2" spans="1:8">
      <c r="A2" s="2">
        <v>130</v>
      </c>
      <c r="B2" s="2">
        <v>133</v>
      </c>
      <c r="C2" s="2">
        <v>162</v>
      </c>
      <c r="D2" s="2">
        <v>2434</v>
      </c>
      <c r="E2" s="3"/>
      <c r="F2" s="3"/>
      <c r="G2" s="3"/>
      <c r="H2" s="3"/>
    </row>
    <row r="3" spans="1:8">
      <c r="A3" s="3" t="s">
        <v>1</v>
      </c>
      <c r="B3" s="3"/>
      <c r="C3" s="3"/>
      <c r="D3" s="3"/>
      <c r="E3" s="3"/>
      <c r="F3" s="3"/>
      <c r="G3" s="3"/>
      <c r="H3" s="3"/>
    </row>
    <row r="4" spans="1:8">
      <c r="A4" s="3" t="s">
        <v>2</v>
      </c>
      <c r="B4" s="3"/>
      <c r="C4" s="3"/>
      <c r="D4" s="3"/>
      <c r="E4" s="3"/>
      <c r="F4" s="3"/>
      <c r="G4" s="3"/>
      <c r="H4" s="3"/>
    </row>
    <row r="5" spans="1:8">
      <c r="A5" s="3" t="s">
        <v>3</v>
      </c>
      <c r="B5" s="3"/>
      <c r="C5" s="3"/>
      <c r="D5" s="3"/>
      <c r="E5" s="3"/>
      <c r="F5" s="3"/>
      <c r="G5" s="3"/>
      <c r="H5" s="3"/>
    </row>
    <row r="6" spans="1:8">
      <c r="A6" s="3" t="s">
        <v>4</v>
      </c>
      <c r="B6" s="3"/>
      <c r="C6" s="3"/>
      <c r="D6" s="3"/>
      <c r="E6" s="3"/>
      <c r="F6" s="3"/>
      <c r="G6" s="3"/>
      <c r="H6" s="3"/>
    </row>
    <row r="7" spans="1:8">
      <c r="A7" s="3" t="s">
        <v>5</v>
      </c>
      <c r="B7" s="3"/>
      <c r="C7" s="3"/>
      <c r="D7" s="3"/>
      <c r="E7" s="3"/>
      <c r="F7" s="3"/>
      <c r="G7" s="3"/>
      <c r="H7" s="3"/>
    </row>
    <row r="8" spans="1:8" customHeight="1" ht="120">
      <c r="A8" s="5" t="s">
        <v>6</v>
      </c>
      <c r="B8" s="8" t="s">
        <v>7</v>
      </c>
      <c r="C8" s="8" t="s">
        <v>8</v>
      </c>
      <c r="D8" s="9" t="s">
        <v>9</v>
      </c>
      <c r="E8" s="9" t="s">
        <v>10</v>
      </c>
      <c r="F8" s="9" t="s">
        <v>11</v>
      </c>
      <c r="G8" s="9" t="s">
        <v>12</v>
      </c>
      <c r="H8" s="12" t="s">
        <v>13</v>
      </c>
    </row>
    <row r="9" spans="1:8">
      <c r="A9" s="6">
        <v>1</v>
      </c>
      <c r="B9" s="3" t="s">
        <v>14</v>
      </c>
      <c r="C9" s="3" t="s">
        <v>15</v>
      </c>
      <c r="D9" s="4"/>
      <c r="E9" s="4"/>
      <c r="F9" s="4"/>
      <c r="G9" s="3">
        <f>SUM(D9:F9)</f>
        <v>0</v>
      </c>
      <c r="H9" s="13" t="str">
        <f>IF((G9&lt;39.01), "F", IF((G9&lt;54.01), "P", IF((G9&lt;69.01), "C", IF((G9&lt;100.01), "A", "NA"))))</f>
        <v>F</v>
      </c>
    </row>
    <row r="10" spans="1:8">
      <c r="A10" s="6">
        <v>2</v>
      </c>
      <c r="B10" s="3" t="s">
        <v>16</v>
      </c>
      <c r="C10" s="3" t="s">
        <v>17</v>
      </c>
      <c r="D10" s="4"/>
      <c r="E10" s="4"/>
      <c r="F10" s="4"/>
      <c r="G10" s="3">
        <f>SUM(D10:F10)</f>
        <v>0</v>
      </c>
      <c r="H10" s="13" t="str">
        <f>IF((G10&lt;39.01), "F", IF((G10&lt;54.01), "P", IF((G10&lt;69.01), "C", IF((G10&lt;100.01), "A", "NA"))))</f>
        <v>F</v>
      </c>
    </row>
    <row r="11" spans="1:8">
      <c r="A11" s="6">
        <v>3</v>
      </c>
      <c r="B11" s="3" t="s">
        <v>18</v>
      </c>
      <c r="C11" s="3" t="s">
        <v>19</v>
      </c>
      <c r="D11" s="4"/>
      <c r="E11" s="4"/>
      <c r="F11" s="4"/>
      <c r="G11" s="3">
        <f>SUM(D11:F11)</f>
        <v>0</v>
      </c>
      <c r="H11" s="13" t="str">
        <f>IF((G11&lt;39.01), "F", IF((G11&lt;54.01), "P", IF((G11&lt;69.01), "C", IF((G11&lt;100.01), "A", "NA"))))</f>
        <v>F</v>
      </c>
    </row>
    <row r="12" spans="1:8">
      <c r="A12" s="6">
        <v>4</v>
      </c>
      <c r="B12" s="3" t="s">
        <v>20</v>
      </c>
      <c r="C12" s="3" t="s">
        <v>21</v>
      </c>
      <c r="D12" s="4"/>
      <c r="E12" s="4"/>
      <c r="F12" s="4"/>
      <c r="G12" s="3">
        <f>SUM(D12:F12)</f>
        <v>0</v>
      </c>
      <c r="H12" s="13" t="str">
        <f>IF((G12&lt;39.01), "F", IF((G12&lt;54.01), "P", IF((G12&lt;69.01), "C", IF((G12&lt;100.01), "A", "NA"))))</f>
        <v>F</v>
      </c>
    </row>
    <row r="13" spans="1:8">
      <c r="A13" s="6">
        <v>5</v>
      </c>
      <c r="B13" s="3" t="s">
        <v>22</v>
      </c>
      <c r="C13" s="3" t="s">
        <v>23</v>
      </c>
      <c r="D13" s="4"/>
      <c r="E13" s="4"/>
      <c r="F13" s="4"/>
      <c r="G13" s="3">
        <f>SUM(D13:F13)</f>
        <v>0</v>
      </c>
      <c r="H13" s="13" t="str">
        <f>IF((G13&lt;39.01), "F", IF((G13&lt;54.01), "P", IF((G13&lt;69.01), "C", IF((G13&lt;100.01), "A", "NA"))))</f>
        <v>F</v>
      </c>
    </row>
    <row r="14" spans="1:8">
      <c r="A14" s="6">
        <v>6</v>
      </c>
      <c r="B14" s="3" t="s">
        <v>24</v>
      </c>
      <c r="C14" s="3" t="s">
        <v>25</v>
      </c>
      <c r="D14" s="4"/>
      <c r="E14" s="4"/>
      <c r="F14" s="4"/>
      <c r="G14" s="3">
        <f>SUM(D14:F14)</f>
        <v>0</v>
      </c>
      <c r="H14" s="13" t="str">
        <f>IF((G14&lt;39.01), "F", IF((G14&lt;54.01), "P", IF((G14&lt;69.01), "C", IF((G14&lt;100.01), "A", "NA"))))</f>
        <v>F</v>
      </c>
    </row>
    <row r="15" spans="1:8">
      <c r="A15" s="6">
        <v>7</v>
      </c>
      <c r="B15" s="3" t="s">
        <v>26</v>
      </c>
      <c r="C15" s="3" t="s">
        <v>27</v>
      </c>
      <c r="D15" s="4"/>
      <c r="E15" s="4"/>
      <c r="F15" s="4"/>
      <c r="G15" s="3">
        <f>SUM(D15:F15)</f>
        <v>0</v>
      </c>
      <c r="H15" s="13" t="str">
        <f>IF((G15&lt;39.01), "F", IF((G15&lt;54.01), "P", IF((G15&lt;69.01), "C", IF((G15&lt;100.01), "A", "NA"))))</f>
        <v>F</v>
      </c>
    </row>
    <row r="16" spans="1:8">
      <c r="A16" s="6">
        <v>8</v>
      </c>
      <c r="B16" s="3" t="s">
        <v>28</v>
      </c>
      <c r="C16" s="3" t="s">
        <v>29</v>
      </c>
      <c r="D16" s="4"/>
      <c r="E16" s="4"/>
      <c r="F16" s="4"/>
      <c r="G16" s="3">
        <f>SUM(D16:F16)</f>
        <v>0</v>
      </c>
      <c r="H16" s="13" t="str">
        <f>IF((G16&lt;39.01), "F", IF((G16&lt;54.01), "P", IF((G16&lt;69.01), "C", IF((G16&lt;100.01), "A", "NA"))))</f>
        <v>F</v>
      </c>
    </row>
    <row r="17" spans="1:8">
      <c r="A17" s="6">
        <v>9</v>
      </c>
      <c r="B17" s="3" t="s">
        <v>30</v>
      </c>
      <c r="C17" s="3" t="s">
        <v>31</v>
      </c>
      <c r="D17" s="4"/>
      <c r="E17" s="4"/>
      <c r="F17" s="4"/>
      <c r="G17" s="3">
        <f>SUM(D17:F17)</f>
        <v>0</v>
      </c>
      <c r="H17" s="13" t="str">
        <f>IF((G17&lt;39.01), "F", IF((G17&lt;54.01), "P", IF((G17&lt;69.01), "C", IF((G17&lt;100.01), "A", "NA"))))</f>
        <v>F</v>
      </c>
    </row>
    <row r="18" spans="1:8">
      <c r="A18" s="6">
        <v>10</v>
      </c>
      <c r="B18" s="3" t="s">
        <v>32</v>
      </c>
      <c r="C18" s="3" t="s">
        <v>33</v>
      </c>
      <c r="D18" s="4"/>
      <c r="E18" s="4"/>
      <c r="F18" s="4"/>
      <c r="G18" s="3">
        <f>SUM(D18:F18)</f>
        <v>0</v>
      </c>
      <c r="H18" s="13" t="str">
        <f>IF((G18&lt;39.01), "F", IF((G18&lt;54.01), "P", IF((G18&lt;69.01), "C", IF((G18&lt;100.01), "A", "NA"))))</f>
        <v>F</v>
      </c>
    </row>
    <row r="19" spans="1:8">
      <c r="A19" s="6">
        <v>11</v>
      </c>
      <c r="B19" s="3" t="s">
        <v>34</v>
      </c>
      <c r="C19" s="3" t="s">
        <v>35</v>
      </c>
      <c r="D19" s="4"/>
      <c r="E19" s="4"/>
      <c r="F19" s="4"/>
      <c r="G19" s="3">
        <f>SUM(D19:F19)</f>
        <v>0</v>
      </c>
      <c r="H19" s="13" t="str">
        <f>IF((G19&lt;39.01), "F", IF((G19&lt;54.01), "P", IF((G19&lt;69.01), "C", IF((G19&lt;100.01), "A", "NA"))))</f>
        <v>F</v>
      </c>
    </row>
    <row r="20" spans="1:8">
      <c r="A20" s="6">
        <v>12</v>
      </c>
      <c r="B20" s="3" t="s">
        <v>36</v>
      </c>
      <c r="C20" s="3" t="s">
        <v>37</v>
      </c>
      <c r="D20" s="4"/>
      <c r="E20" s="4"/>
      <c r="F20" s="4"/>
      <c r="G20" s="3">
        <f>SUM(D20:F20)</f>
        <v>0</v>
      </c>
      <c r="H20" s="13" t="str">
        <f>IF((G20&lt;39.01), "F", IF((G20&lt;54.01), "P", IF((G20&lt;69.01), "C", IF((G20&lt;100.01), "A", "NA"))))</f>
        <v>F</v>
      </c>
    </row>
    <row r="21" spans="1:8">
      <c r="A21" s="6">
        <v>13</v>
      </c>
      <c r="B21" s="3" t="s">
        <v>38</v>
      </c>
      <c r="C21" s="3" t="s">
        <v>39</v>
      </c>
      <c r="D21" s="4"/>
      <c r="E21" s="4"/>
      <c r="F21" s="4"/>
      <c r="G21" s="3">
        <f>SUM(D21:F21)</f>
        <v>0</v>
      </c>
      <c r="H21" s="13" t="str">
        <f>IF((G21&lt;39.01), "F", IF((G21&lt;54.01), "P", IF((G21&lt;69.01), "C", IF((G21&lt;100.01), "A", "NA"))))</f>
        <v>F</v>
      </c>
    </row>
    <row r="22" spans="1:8">
      <c r="A22" s="6">
        <v>14</v>
      </c>
      <c r="B22" s="3" t="s">
        <v>40</v>
      </c>
      <c r="C22" s="3" t="s">
        <v>41</v>
      </c>
      <c r="D22" s="4"/>
      <c r="E22" s="4"/>
      <c r="F22" s="4"/>
      <c r="G22" s="3">
        <f>SUM(D22:F22)</f>
        <v>0</v>
      </c>
      <c r="H22" s="13" t="str">
        <f>IF((G22&lt;39.01), "F", IF((G22&lt;54.01), "P", IF((G22&lt;69.01), "C", IF((G22&lt;100.01), "A", "NA"))))</f>
        <v>F</v>
      </c>
    </row>
    <row r="23" spans="1:8">
      <c r="A23" s="6">
        <v>15</v>
      </c>
      <c r="B23" s="3" t="s">
        <v>42</v>
      </c>
      <c r="C23" s="3" t="s">
        <v>43</v>
      </c>
      <c r="D23" s="4"/>
      <c r="E23" s="4"/>
      <c r="F23" s="4"/>
      <c r="G23" s="3">
        <f>SUM(D23:F23)</f>
        <v>0</v>
      </c>
      <c r="H23" s="13" t="str">
        <f>IF((G23&lt;39.01), "F", IF((G23&lt;54.01), "P", IF((G23&lt;69.01), "C", IF((G23&lt;100.01), "A", "NA"))))</f>
        <v>F</v>
      </c>
    </row>
    <row r="24" spans="1:8">
      <c r="A24" s="6">
        <v>16</v>
      </c>
      <c r="B24" s="3" t="s">
        <v>44</v>
      </c>
      <c r="C24" s="3" t="s">
        <v>45</v>
      </c>
      <c r="D24" s="4"/>
      <c r="E24" s="4"/>
      <c r="F24" s="4"/>
      <c r="G24" s="3">
        <f>SUM(D24:F24)</f>
        <v>0</v>
      </c>
      <c r="H24" s="13" t="str">
        <f>IF((G24&lt;39.01), "F", IF((G24&lt;54.01), "P", IF((G24&lt;69.01), "C", IF((G24&lt;100.01), "A", "NA"))))</f>
        <v>F</v>
      </c>
    </row>
    <row r="25" spans="1:8">
      <c r="A25" s="6">
        <v>17</v>
      </c>
      <c r="B25" s="3" t="s">
        <v>46</v>
      </c>
      <c r="C25" s="3" t="s">
        <v>47</v>
      </c>
      <c r="D25" s="4"/>
      <c r="E25" s="4"/>
      <c r="F25" s="4"/>
      <c r="G25" s="3">
        <f>SUM(D25:F25)</f>
        <v>0</v>
      </c>
      <c r="H25" s="13" t="str">
        <f>IF((G25&lt;39.01), "F", IF((G25&lt;54.01), "P", IF((G25&lt;69.01), "C", IF((G25&lt;100.01), "A", "NA"))))</f>
        <v>F</v>
      </c>
    </row>
    <row r="26" spans="1:8">
      <c r="A26" s="6">
        <v>18</v>
      </c>
      <c r="B26" s="3" t="s">
        <v>48</v>
      </c>
      <c r="C26" s="3" t="s">
        <v>49</v>
      </c>
      <c r="D26" s="4"/>
      <c r="E26" s="4"/>
      <c r="F26" s="4"/>
      <c r="G26" s="3">
        <f>SUM(D26:F26)</f>
        <v>0</v>
      </c>
      <c r="H26" s="13" t="str">
        <f>IF((G26&lt;39.01), "F", IF((G26&lt;54.01), "P", IF((G26&lt;69.01), "C", IF((G26&lt;100.01), "A", "NA"))))</f>
        <v>F</v>
      </c>
    </row>
    <row r="27" spans="1:8">
      <c r="A27" s="6">
        <v>19</v>
      </c>
      <c r="B27" s="3" t="s">
        <v>50</v>
      </c>
      <c r="C27" s="3" t="s">
        <v>51</v>
      </c>
      <c r="D27" s="4"/>
      <c r="E27" s="4"/>
      <c r="F27" s="4"/>
      <c r="G27" s="3">
        <f>SUM(D27:F27)</f>
        <v>0</v>
      </c>
      <c r="H27" s="13" t="str">
        <f>IF((G27&lt;39.01), "F", IF((G27&lt;54.01), "P", IF((G27&lt;69.01), "C", IF((G27&lt;100.01), "A", "NA"))))</f>
        <v>F</v>
      </c>
    </row>
    <row r="28" spans="1:8">
      <c r="A28" s="6">
        <v>20</v>
      </c>
      <c r="B28" s="3" t="s">
        <v>52</v>
      </c>
      <c r="C28" s="3" t="s">
        <v>53</v>
      </c>
      <c r="D28" s="4"/>
      <c r="E28" s="4"/>
      <c r="F28" s="4"/>
      <c r="G28" s="3">
        <f>SUM(D28:F28)</f>
        <v>0</v>
      </c>
      <c r="H28" s="13" t="str">
        <f>IF((G28&lt;39.01), "F", IF((G28&lt;54.01), "P", IF((G28&lt;69.01), "C", IF((G28&lt;100.01), "A", "NA"))))</f>
        <v>F</v>
      </c>
    </row>
    <row r="29" spans="1:8">
      <c r="A29" s="6">
        <v>21</v>
      </c>
      <c r="B29" s="3" t="s">
        <v>54</v>
      </c>
      <c r="C29" s="3" t="s">
        <v>55</v>
      </c>
      <c r="D29" s="4"/>
      <c r="E29" s="4"/>
      <c r="F29" s="4"/>
      <c r="G29" s="3">
        <f>SUM(D29:F29)</f>
        <v>0</v>
      </c>
      <c r="H29" s="13" t="str">
        <f>IF((G29&lt;39.01), "F", IF((G29&lt;54.01), "P", IF((G29&lt;69.01), "C", IF((G29&lt;100.01), "A", "NA"))))</f>
        <v>F</v>
      </c>
    </row>
    <row r="30" spans="1:8">
      <c r="A30" s="6">
        <v>22</v>
      </c>
      <c r="B30" s="3" t="s">
        <v>56</v>
      </c>
      <c r="C30" s="3" t="s">
        <v>57</v>
      </c>
      <c r="D30" s="4"/>
      <c r="E30" s="4"/>
      <c r="F30" s="4"/>
      <c r="G30" s="3">
        <f>SUM(D30:F30)</f>
        <v>0</v>
      </c>
      <c r="H30" s="13" t="str">
        <f>IF((G30&lt;39.01), "F", IF((G30&lt;54.01), "P", IF((G30&lt;69.01), "C", IF((G30&lt;100.01), "A", "NA"))))</f>
        <v>F</v>
      </c>
    </row>
    <row r="31" spans="1:8">
      <c r="A31" s="6">
        <v>23</v>
      </c>
      <c r="B31" s="3" t="s">
        <v>58</v>
      </c>
      <c r="C31" s="3" t="s">
        <v>59</v>
      </c>
      <c r="D31" s="4"/>
      <c r="E31" s="4"/>
      <c r="F31" s="4"/>
      <c r="G31" s="3">
        <f>SUM(D31:F31)</f>
        <v>0</v>
      </c>
      <c r="H31" s="13" t="str">
        <f>IF((G31&lt;39.01), "F", IF((G31&lt;54.01), "P", IF((G31&lt;69.01), "C", IF((G31&lt;100.01), "A", "NA"))))</f>
        <v>F</v>
      </c>
    </row>
    <row r="32" spans="1:8">
      <c r="A32" s="6">
        <v>24</v>
      </c>
      <c r="B32" s="3" t="s">
        <v>60</v>
      </c>
      <c r="C32" s="3" t="s">
        <v>61</v>
      </c>
      <c r="D32" s="4"/>
      <c r="E32" s="4"/>
      <c r="F32" s="4"/>
      <c r="G32" s="3">
        <f>SUM(D32:F32)</f>
        <v>0</v>
      </c>
      <c r="H32" s="13" t="str">
        <f>IF((G32&lt;39.01), "F", IF((G32&lt;54.01), "P", IF((G32&lt;69.01), "C", IF((G32&lt;100.01), "A", "NA"))))</f>
        <v>F</v>
      </c>
    </row>
    <row r="33" spans="1:8">
      <c r="A33" s="6">
        <v>25</v>
      </c>
      <c r="B33" s="3" t="s">
        <v>62</v>
      </c>
      <c r="C33" s="3" t="s">
        <v>63</v>
      </c>
      <c r="D33" s="4"/>
      <c r="E33" s="4"/>
      <c r="F33" s="4"/>
      <c r="G33" s="3">
        <f>SUM(D33:F33)</f>
        <v>0</v>
      </c>
      <c r="H33" s="13" t="str">
        <f>IF((G33&lt;39.01), "F", IF((G33&lt;54.01), "P", IF((G33&lt;69.01), "C", IF((G33&lt;100.01), "A", "NA"))))</f>
        <v>F</v>
      </c>
    </row>
    <row r="34" spans="1:8">
      <c r="A34" s="6">
        <v>26</v>
      </c>
      <c r="B34" s="3" t="s">
        <v>64</v>
      </c>
      <c r="C34" s="3" t="s">
        <v>65</v>
      </c>
      <c r="D34" s="4"/>
      <c r="E34" s="4"/>
      <c r="F34" s="4"/>
      <c r="G34" s="3">
        <f>SUM(D34:F34)</f>
        <v>0</v>
      </c>
      <c r="H34" s="13" t="str">
        <f>IF((G34&lt;39.01), "F", IF((G34&lt;54.01), "P", IF((G34&lt;69.01), "C", IF((G34&lt;100.01), "A", "NA"))))</f>
        <v>F</v>
      </c>
    </row>
    <row r="35" spans="1:8">
      <c r="A35" s="6">
        <v>27</v>
      </c>
      <c r="B35" s="3" t="s">
        <v>66</v>
      </c>
      <c r="C35" s="3" t="s">
        <v>67</v>
      </c>
      <c r="D35" s="4"/>
      <c r="E35" s="4"/>
      <c r="F35" s="4"/>
      <c r="G35" s="3">
        <f>SUM(D35:F35)</f>
        <v>0</v>
      </c>
      <c r="H35" s="13" t="str">
        <f>IF((G35&lt;39.01), "F", IF((G35&lt;54.01), "P", IF((G35&lt;69.01), "C", IF((G35&lt;100.01), "A", "NA"))))</f>
        <v>F</v>
      </c>
    </row>
    <row r="36" spans="1:8">
      <c r="A36" s="6">
        <v>28</v>
      </c>
      <c r="B36" s="3" t="s">
        <v>68</v>
      </c>
      <c r="C36" s="3" t="s">
        <v>69</v>
      </c>
      <c r="D36" s="4"/>
      <c r="E36" s="4"/>
      <c r="F36" s="4"/>
      <c r="G36" s="3">
        <f>SUM(D36:F36)</f>
        <v>0</v>
      </c>
      <c r="H36" s="13" t="str">
        <f>IF((G36&lt;39.01), "F", IF((G36&lt;54.01), "P", IF((G36&lt;69.01), "C", IF((G36&lt;100.01), "A", "NA"))))</f>
        <v>F</v>
      </c>
    </row>
    <row r="37" spans="1:8">
      <c r="A37" s="6">
        <v>29</v>
      </c>
      <c r="B37" s="3" t="s">
        <v>70</v>
      </c>
      <c r="C37" s="3" t="s">
        <v>71</v>
      </c>
      <c r="D37" s="4"/>
      <c r="E37" s="4"/>
      <c r="F37" s="4"/>
      <c r="G37" s="3">
        <f>SUM(D37:F37)</f>
        <v>0</v>
      </c>
      <c r="H37" s="13" t="str">
        <f>IF((G37&lt;39.01), "F", IF((G37&lt;54.01), "P", IF((G37&lt;69.01), "C", IF((G37&lt;100.01), "A", "NA"))))</f>
        <v>F</v>
      </c>
    </row>
    <row r="38" spans="1:8">
      <c r="A38" s="6">
        <v>30</v>
      </c>
      <c r="B38" s="3" t="s">
        <v>72</v>
      </c>
      <c r="C38" s="3" t="s">
        <v>73</v>
      </c>
      <c r="D38" s="4"/>
      <c r="E38" s="4"/>
      <c r="F38" s="4"/>
      <c r="G38" s="3">
        <f>SUM(D38:F38)</f>
        <v>0</v>
      </c>
      <c r="H38" s="13" t="str">
        <f>IF((G38&lt;39.01), "F", IF((G38&lt;54.01), "P", IF((G38&lt;69.01), "C", IF((G38&lt;100.01), "A", "NA"))))</f>
        <v>F</v>
      </c>
    </row>
    <row r="39" spans="1:8">
      <c r="A39" s="6">
        <v>31</v>
      </c>
      <c r="B39" s="3" t="s">
        <v>74</v>
      </c>
      <c r="C39" s="3" t="s">
        <v>75</v>
      </c>
      <c r="D39" s="4"/>
      <c r="E39" s="4"/>
      <c r="F39" s="4"/>
      <c r="G39" s="3">
        <f>SUM(D39:F39)</f>
        <v>0</v>
      </c>
      <c r="H39" s="13" t="str">
        <f>IF((G39&lt;39.01), "F", IF((G39&lt;54.01), "P", IF((G39&lt;69.01), "C", IF((G39&lt;100.01), "A", "NA"))))</f>
        <v>F</v>
      </c>
    </row>
    <row r="40" spans="1:8">
      <c r="A40" s="6">
        <v>32</v>
      </c>
      <c r="B40" s="3" t="s">
        <v>76</v>
      </c>
      <c r="C40" s="3" t="s">
        <v>77</v>
      </c>
      <c r="D40" s="4"/>
      <c r="E40" s="4"/>
      <c r="F40" s="4"/>
      <c r="G40" s="3">
        <f>SUM(D40:F40)</f>
        <v>0</v>
      </c>
      <c r="H40" s="13" t="str">
        <f>IF((G40&lt;39.01), "F", IF((G40&lt;54.01), "P", IF((G40&lt;69.01), "C", IF((G40&lt;100.01), "A", "NA"))))</f>
        <v>F</v>
      </c>
    </row>
    <row r="41" spans="1:8">
      <c r="A41" s="6">
        <v>33</v>
      </c>
      <c r="B41" s="3" t="s">
        <v>78</v>
      </c>
      <c r="C41" s="3" t="s">
        <v>79</v>
      </c>
      <c r="D41" s="4"/>
      <c r="E41" s="4"/>
      <c r="F41" s="4"/>
      <c r="G41" s="3">
        <f>SUM(D41:F41)</f>
        <v>0</v>
      </c>
      <c r="H41" s="13" t="str">
        <f>IF((G41&lt;39.01), "F", IF((G41&lt;54.01), "P", IF((G41&lt;69.01), "C", IF((G41&lt;100.01), "A", "NA"))))</f>
        <v>F</v>
      </c>
    </row>
    <row r="42" spans="1:8">
      <c r="A42" s="6">
        <v>34</v>
      </c>
      <c r="B42" s="3" t="s">
        <v>80</v>
      </c>
      <c r="C42" s="3" t="s">
        <v>81</v>
      </c>
      <c r="D42" s="4"/>
      <c r="E42" s="4"/>
      <c r="F42" s="4"/>
      <c r="G42" s="3">
        <f>SUM(D42:F42)</f>
        <v>0</v>
      </c>
      <c r="H42" s="13" t="str">
        <f>IF((G42&lt;39.01), "F", IF((G42&lt;54.01), "P", IF((G42&lt;69.01), "C", IF((G42&lt;100.01), "A", "NA"))))</f>
        <v>F</v>
      </c>
    </row>
    <row r="43" spans="1:8">
      <c r="A43" s="6">
        <v>35</v>
      </c>
      <c r="B43" s="3" t="s">
        <v>82</v>
      </c>
      <c r="C43" s="3" t="s">
        <v>83</v>
      </c>
      <c r="D43" s="4"/>
      <c r="E43" s="4"/>
      <c r="F43" s="4"/>
      <c r="G43" s="3">
        <f>SUM(D43:F43)</f>
        <v>0</v>
      </c>
      <c r="H43" s="13" t="str">
        <f>IF((G43&lt;39.01), "F", IF((G43&lt;54.01), "P", IF((G43&lt;69.01), "C", IF((G43&lt;100.01), "A", "NA"))))</f>
        <v>F</v>
      </c>
    </row>
    <row r="44" spans="1:8">
      <c r="A44" s="6">
        <v>36</v>
      </c>
      <c r="B44" s="3" t="s">
        <v>84</v>
      </c>
      <c r="C44" s="3" t="s">
        <v>85</v>
      </c>
      <c r="D44" s="4"/>
      <c r="E44" s="4"/>
      <c r="F44" s="4"/>
      <c r="G44" s="3">
        <f>SUM(D44:F44)</f>
        <v>0</v>
      </c>
      <c r="H44" s="13" t="str">
        <f>IF((G44&lt;39.01), "F", IF((G44&lt;54.01), "P", IF((G44&lt;69.01), "C", IF((G44&lt;100.01), "A", "NA"))))</f>
        <v>F</v>
      </c>
    </row>
    <row r="45" spans="1:8">
      <c r="A45" s="6">
        <v>37</v>
      </c>
      <c r="B45" s="3" t="s">
        <v>86</v>
      </c>
      <c r="C45" s="3" t="s">
        <v>87</v>
      </c>
      <c r="D45" s="4"/>
      <c r="E45" s="4"/>
      <c r="F45" s="4"/>
      <c r="G45" s="3">
        <f>SUM(D45:F45)</f>
        <v>0</v>
      </c>
      <c r="H45" s="13" t="str">
        <f>IF((G45&lt;39.01), "F", IF((G45&lt;54.01), "P", IF((G45&lt;69.01), "C", IF((G45&lt;100.01), "A", "NA"))))</f>
        <v>F</v>
      </c>
    </row>
    <row r="46" spans="1:8">
      <c r="A46" s="6">
        <v>38</v>
      </c>
      <c r="B46" s="3" t="s">
        <v>88</v>
      </c>
      <c r="C46" s="3" t="s">
        <v>89</v>
      </c>
      <c r="D46" s="4"/>
      <c r="E46" s="4"/>
      <c r="F46" s="4"/>
      <c r="G46" s="3">
        <f>SUM(D46:F46)</f>
        <v>0</v>
      </c>
      <c r="H46" s="13" t="str">
        <f>IF((G46&lt;39.01), "F", IF((G46&lt;54.01), "P", IF((G46&lt;69.01), "C", IF((G46&lt;100.01), "A", "NA"))))</f>
        <v>F</v>
      </c>
    </row>
    <row r="47" spans="1:8">
      <c r="A47" s="6">
        <v>39</v>
      </c>
      <c r="B47" s="3" t="s">
        <v>90</v>
      </c>
      <c r="C47" s="3" t="s">
        <v>91</v>
      </c>
      <c r="D47" s="4"/>
      <c r="E47" s="4"/>
      <c r="F47" s="4"/>
      <c r="G47" s="3">
        <f>SUM(D47:F47)</f>
        <v>0</v>
      </c>
      <c r="H47" s="13" t="str">
        <f>IF((G47&lt;39.01), "F", IF((G47&lt;54.01), "P", IF((G47&lt;69.01), "C", IF((G47&lt;100.01), "A", "NA"))))</f>
        <v>F</v>
      </c>
    </row>
    <row r="48" spans="1:8">
      <c r="A48" s="6">
        <v>40</v>
      </c>
      <c r="B48" s="3" t="s">
        <v>92</v>
      </c>
      <c r="C48" s="3" t="s">
        <v>93</v>
      </c>
      <c r="D48" s="4"/>
      <c r="E48" s="4"/>
      <c r="F48" s="4"/>
      <c r="G48" s="3">
        <f>SUM(D48:F48)</f>
        <v>0</v>
      </c>
      <c r="H48" s="13" t="str">
        <f>IF((G48&lt;39.01), "F", IF((G48&lt;54.01), "P", IF((G48&lt;69.01), "C", IF((G48&lt;100.01), "A", "NA"))))</f>
        <v>F</v>
      </c>
    </row>
    <row r="49" spans="1:8">
      <c r="A49" s="6">
        <v>41</v>
      </c>
      <c r="B49" s="3" t="s">
        <v>94</v>
      </c>
      <c r="C49" s="3" t="s">
        <v>95</v>
      </c>
      <c r="D49" s="4"/>
      <c r="E49" s="4"/>
      <c r="F49" s="4"/>
      <c r="G49" s="3">
        <f>SUM(D49:F49)</f>
        <v>0</v>
      </c>
      <c r="H49" s="13" t="str">
        <f>IF((G49&lt;39.01), "F", IF((G49&lt;54.01), "P", IF((G49&lt;69.01), "C", IF((G49&lt;100.01), "A", "NA"))))</f>
        <v>F</v>
      </c>
    </row>
    <row r="50" spans="1:8">
      <c r="A50" s="6">
        <v>42</v>
      </c>
      <c r="B50" s="3" t="s">
        <v>96</v>
      </c>
      <c r="C50" s="3" t="s">
        <v>97</v>
      </c>
      <c r="D50" s="4"/>
      <c r="E50" s="4"/>
      <c r="F50" s="4"/>
      <c r="G50" s="3">
        <f>SUM(D50:F50)</f>
        <v>0</v>
      </c>
      <c r="H50" s="13" t="str">
        <f>IF((G50&lt;39.01), "F", IF((G50&lt;54.01), "P", IF((G50&lt;69.01), "C", IF((G50&lt;100.01), "A", "NA"))))</f>
        <v>F</v>
      </c>
    </row>
    <row r="51" spans="1:8">
      <c r="A51" s="6">
        <v>43</v>
      </c>
      <c r="B51" s="3" t="s">
        <v>98</v>
      </c>
      <c r="C51" s="3" t="s">
        <v>99</v>
      </c>
      <c r="D51" s="4"/>
      <c r="E51" s="4"/>
      <c r="F51" s="4"/>
      <c r="G51" s="3">
        <f>SUM(D51:F51)</f>
        <v>0</v>
      </c>
      <c r="H51" s="13" t="str">
        <f>IF((G51&lt;39.01), "F", IF((G51&lt;54.01), "P", IF((G51&lt;69.01), "C", IF((G51&lt;100.01), "A", "NA"))))</f>
        <v>F</v>
      </c>
    </row>
    <row r="52" spans="1:8">
      <c r="A52" s="6">
        <v>44</v>
      </c>
      <c r="B52" s="3" t="s">
        <v>100</v>
      </c>
      <c r="C52" s="3" t="s">
        <v>101</v>
      </c>
      <c r="D52" s="4"/>
      <c r="E52" s="4"/>
      <c r="F52" s="4"/>
      <c r="G52" s="3">
        <f>SUM(D52:F52)</f>
        <v>0</v>
      </c>
      <c r="H52" s="13" t="str">
        <f>IF((G52&lt;39.01), "F", IF((G52&lt;54.01), "P", IF((G52&lt;69.01), "C", IF((G52&lt;100.01), "A", "NA"))))</f>
        <v>F</v>
      </c>
    </row>
    <row r="53" spans="1:8">
      <c r="A53" s="6">
        <v>45</v>
      </c>
      <c r="B53" s="3" t="s">
        <v>102</v>
      </c>
      <c r="C53" s="3" t="s">
        <v>103</v>
      </c>
      <c r="D53" s="4"/>
      <c r="E53" s="4"/>
      <c r="F53" s="4"/>
      <c r="G53" s="3">
        <f>SUM(D53:F53)</f>
        <v>0</v>
      </c>
      <c r="H53" s="13" t="str">
        <f>IF((G53&lt;39.01), "F", IF((G53&lt;54.01), "P", IF((G53&lt;69.01), "C", IF((G53&lt;100.01), "A", "NA"))))</f>
        <v>F</v>
      </c>
    </row>
    <row r="54" spans="1:8">
      <c r="A54" s="6">
        <v>46</v>
      </c>
      <c r="B54" s="3" t="s">
        <v>104</v>
      </c>
      <c r="C54" s="3" t="s">
        <v>105</v>
      </c>
      <c r="D54" s="4"/>
      <c r="E54" s="4"/>
      <c r="F54" s="4"/>
      <c r="G54" s="3">
        <f>SUM(D54:F54)</f>
        <v>0</v>
      </c>
      <c r="H54" s="13" t="str">
        <f>IF((G54&lt;39.01), "F", IF((G54&lt;54.01), "P", IF((G54&lt;69.01), "C", IF((G54&lt;100.01), "A", "NA"))))</f>
        <v>F</v>
      </c>
    </row>
    <row r="55" spans="1:8">
      <c r="A55" s="6">
        <v>47</v>
      </c>
      <c r="B55" s="3" t="s">
        <v>106</v>
      </c>
      <c r="C55" s="3" t="s">
        <v>107</v>
      </c>
      <c r="D55" s="4"/>
      <c r="E55" s="4"/>
      <c r="F55" s="4"/>
      <c r="G55" s="3">
        <f>SUM(D55:F55)</f>
        <v>0</v>
      </c>
      <c r="H55" s="13" t="str">
        <f>IF((G55&lt;39.01), "F", IF((G55&lt;54.01), "P", IF((G55&lt;69.01), "C", IF((G55&lt;100.01), "A", "NA"))))</f>
        <v>F</v>
      </c>
    </row>
    <row r="56" spans="1:8">
      <c r="A56" s="6">
        <v>48</v>
      </c>
      <c r="B56" s="3" t="s">
        <v>108</v>
      </c>
      <c r="C56" s="3" t="s">
        <v>109</v>
      </c>
      <c r="D56" s="4"/>
      <c r="E56" s="4"/>
      <c r="F56" s="4"/>
      <c r="G56" s="3">
        <f>SUM(D56:F56)</f>
        <v>0</v>
      </c>
      <c r="H56" s="13" t="str">
        <f>IF((G56&lt;39.01), "F", IF((G56&lt;54.01), "P", IF((G56&lt;69.01), "C", IF((G56&lt;100.01), "A", "NA"))))</f>
        <v>F</v>
      </c>
    </row>
    <row r="57" spans="1:8">
      <c r="A57" s="6">
        <v>49</v>
      </c>
      <c r="B57" s="3" t="s">
        <v>110</v>
      </c>
      <c r="C57" s="3" t="s">
        <v>111</v>
      </c>
      <c r="D57" s="4"/>
      <c r="E57" s="4"/>
      <c r="F57" s="4"/>
      <c r="G57" s="3">
        <f>SUM(D57:F57)</f>
        <v>0</v>
      </c>
      <c r="H57" s="13" t="str">
        <f>IF((G57&lt;39.01), "F", IF((G57&lt;54.01), "P", IF((G57&lt;69.01), "C", IF((G57&lt;100.01), "A", "NA"))))</f>
        <v>F</v>
      </c>
    </row>
    <row r="58" spans="1:8">
      <c r="A58" s="7">
        <v>50</v>
      </c>
      <c r="B58" s="10" t="s">
        <v>112</v>
      </c>
      <c r="C58" s="10" t="s">
        <v>113</v>
      </c>
      <c r="D58" s="11"/>
      <c r="E58" s="11"/>
      <c r="F58" s="11"/>
      <c r="G58" s="10">
        <f>SUM(D58:F58)</f>
        <v>0</v>
      </c>
      <c r="H58" s="14" t="str">
        <f>IF((G58&lt;39.01), "F", IF((G58&lt;54.01), "P", IF((G58&lt;69.01), "C", IF((G58&lt;100.01), "A", "NA"))))</f>
        <v>F</v>
      </c>
    </row>
    <row r="60" spans="1:8">
      <c r="A60" s="15"/>
      <c r="B60" s="19" t="s">
        <v>114</v>
      </c>
      <c r="C60" s="22"/>
    </row>
    <row r="61" spans="1:8">
      <c r="A61" s="16" t="s">
        <v>6</v>
      </c>
      <c r="B61" s="20" t="s">
        <v>115</v>
      </c>
      <c r="C61" s="23" t="s">
        <v>116</v>
      </c>
    </row>
    <row r="62" spans="1:8">
      <c r="A62" s="17">
        <v>1</v>
      </c>
      <c r="B62" s="3" t="s">
        <v>117</v>
      </c>
      <c r="C62" s="24">
        <f>COUNTIF(H9:H58, "A")</f>
        <v>0</v>
      </c>
    </row>
    <row r="63" spans="1:8">
      <c r="A63" s="17">
        <v>2</v>
      </c>
      <c r="B63" s="3" t="s">
        <v>118</v>
      </c>
      <c r="C63" s="24">
        <f>COUNTIF(H9:H58, "C")</f>
        <v>0</v>
      </c>
    </row>
    <row r="64" spans="1:8">
      <c r="A64" s="17">
        <v>3</v>
      </c>
      <c r="B64" s="3" t="s">
        <v>119</v>
      </c>
      <c r="C64" s="24">
        <f>COUNTIF(H9:H58, "P")</f>
        <v>0</v>
      </c>
    </row>
    <row r="65" spans="1:8">
      <c r="A65" s="18">
        <v>4</v>
      </c>
      <c r="B65" s="21" t="s">
        <v>120</v>
      </c>
      <c r="C65" s="25">
        <f>COUNTIF(H9:H58, "F")</f>
        <v>50</v>
      </c>
    </row>
  </sheetData>
  <sheetProtection password="EFC5" sheet="true" objects="false" scenarios="false" formatCells="true" formatColumns="false" formatRows="false" insertColumns="false" insertRows="true" insertHyperlinks="false" deleteColumns="false" deleteRows="false" selectLockedCells="true" sort="true" autoFilter="false" pivotTables="false" selectUnlockedCells="false"/>
  <dataValidations count="3">
    <dataValidation type="whole" errorStyle="stop" operator="between" allowBlank="1" showDropDown="1" showInputMessage="1" showErrorMessage="1" errorTitle="Input error" error="Number is not allowed!" promptTitle="Allowed input" prompt="Only numbers between 0 and 15 are allowed." sqref="D9:D58">
      <formula1>0</formula1>
      <formula2>15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5 are allowed." sqref="E9:E58">
      <formula1>0</formula1>
      <formula2>15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70 are allowed." sqref="F9:F58">
      <formula1>0</formula1>
      <formula2>70</formula2>
    </dataValidation>
  </dataValidation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Electronic Grade Book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2022-08-11T05:44:50+01:00</dcterms:created>
  <dcterms:modified xsi:type="dcterms:W3CDTF">2022-08-11T05:44:50+01:00</dcterms:modified>
  <dc:title>Untitled Spreadsheet</dc:title>
  <dc:description/>
  <dc:subject/>
  <cp:keywords/>
  <cp:category/>
</cp:coreProperties>
</file>